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N24" i="3" l="1"/>
  <c r="N23" i="3"/>
  <c r="N18" i="3"/>
  <c r="N22" i="3"/>
  <c r="Q27" i="3"/>
  <c r="W27" i="3" l="1"/>
  <c r="V27" i="3"/>
  <c r="I19" i="3" l="1"/>
  <c r="I22" i="3"/>
  <c r="I18" i="3"/>
  <c r="I17" i="3"/>
  <c r="I24" i="3"/>
  <c r="T18" i="3"/>
  <c r="T20" i="3"/>
  <c r="I23" i="3" l="1"/>
  <c r="T24" i="3"/>
  <c r="T23" i="3"/>
  <c r="I21" i="3"/>
  <c r="T21" i="3"/>
  <c r="I20" i="3"/>
  <c r="P18" i="3"/>
  <c r="N17" i="3"/>
  <c r="B27" i="3" l="1"/>
  <c r="H17" i="3"/>
  <c r="H23" i="3"/>
  <c r="H22" i="3"/>
  <c r="H21" i="3"/>
  <c r="J41" i="3" l="1"/>
  <c r="J32" i="3"/>
  <c r="O24" i="3"/>
  <c r="O23" i="3"/>
  <c r="H24" i="3" l="1"/>
  <c r="H20" i="3"/>
  <c r="H18" i="3"/>
  <c r="O22" i="3" l="1"/>
  <c r="O18" i="3"/>
  <c r="O19" i="3"/>
  <c r="P21" i="3"/>
  <c r="N20" i="3"/>
  <c r="O20" i="3"/>
  <c r="O17" i="3"/>
  <c r="I32" i="3"/>
  <c r="M24" i="3"/>
  <c r="H19" i="3" l="1"/>
  <c r="N21" i="3"/>
  <c r="O21" i="3"/>
  <c r="I38" i="3" l="1"/>
  <c r="K38" i="3" s="1"/>
  <c r="I37" i="3"/>
  <c r="K37" i="3" s="1"/>
  <c r="I40" i="3"/>
  <c r="K40" i="3" s="1"/>
  <c r="I39" i="3"/>
  <c r="K39" i="3" s="1"/>
  <c r="I35" i="3"/>
  <c r="K35" i="3" s="1"/>
  <c r="I34" i="3"/>
  <c r="K34" i="3" s="1"/>
  <c r="I33" i="3"/>
  <c r="K33" i="3" s="1"/>
  <c r="K32" i="3" l="1"/>
  <c r="M17" i="3" l="1"/>
  <c r="D22" i="3" l="1"/>
  <c r="I36" i="3"/>
  <c r="K36" i="3" s="1"/>
  <c r="D17" i="3"/>
  <c r="H41" i="3" l="1"/>
  <c r="M19" i="3" l="1"/>
  <c r="M18" i="3"/>
  <c r="N19" i="3"/>
  <c r="P26" i="3" l="1"/>
  <c r="J19" i="3"/>
  <c r="J20" i="3"/>
  <c r="J23" i="3"/>
  <c r="J22" i="3"/>
  <c r="J21" i="3"/>
  <c r="J17" i="3" l="1"/>
  <c r="J24" i="3"/>
  <c r="J18" i="3"/>
  <c r="W28" i="3"/>
  <c r="V28" i="3"/>
  <c r="U28" i="3"/>
  <c r="T28" i="3"/>
  <c r="S28" i="3"/>
  <c r="Q28" i="3"/>
  <c r="C27" i="3"/>
  <c r="C28" i="3" l="1"/>
  <c r="B28" i="3"/>
  <c r="O26" i="3" l="1"/>
  <c r="E26" i="3"/>
  <c r="H26" i="3"/>
  <c r="I26" i="3"/>
  <c r="I41" i="3" s="1"/>
  <c r="K41" i="3" s="1"/>
  <c r="K26" i="3"/>
  <c r="L26" i="3"/>
  <c r="M26" i="3"/>
  <c r="N26" i="3"/>
  <c r="R26" i="3"/>
  <c r="R28" i="3" s="1"/>
  <c r="S26" i="3"/>
  <c r="T26" i="3"/>
  <c r="U26" i="3"/>
  <c r="V26" i="3"/>
  <c r="W26" i="3"/>
  <c r="X26" i="3"/>
  <c r="Q18" i="3" l="1"/>
  <c r="Q19" i="3"/>
  <c r="Q20" i="3"/>
  <c r="Q21" i="3"/>
  <c r="Q22" i="3"/>
  <c r="Q23" i="3"/>
  <c r="Q24" i="3"/>
  <c r="Q25" i="3"/>
  <c r="Q17" i="3"/>
  <c r="J25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Q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J26" i="3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<sst xmlns="http://schemas.openxmlformats.org/spreadsheetml/2006/main" count="66" uniqueCount="50">
  <si>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</si>
  <si>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</si>
  <si>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</si>
  <si>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</si>
  <si>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</si>
  <si>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</si>
  <si>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</si>
  <si>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</si>
  <si>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</si>
  <si>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</si>
  <si>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</si>
  <si>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</si>
  <si>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</si>
  <si>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</si>
  <si>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</si>
  <si>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</si>
  <si>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</si>
  <si>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</si>
  <si>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</si>
  <si>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</si>
  <si>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</si>
  <si>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</si>
  <si>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</si>
  <si>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</si>
  <si>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</si>
  <si>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</si>
  <si>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</si>
  <si>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</si>
  <si>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</si>
  <si>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</si>
  <si>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</si>
  <si>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</si>
  <si>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</si>
  <si>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</si>
  <si>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</si>
  <si>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</si>
  <si>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</si>
  <si>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</si>
  <si>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</si>
  <si>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</si>
  <si>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</si>
  <si>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</si>
  <si>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           Приложение 19 к решению</t>
  </si>
  <si>
    <t xml:space="preserve">                  Думы района</t>
  </si>
  <si>
    <t xml:space="preserve">       от 23.11.2016 № 102 </t>
  </si>
  <si>
    <t xml:space="preserve">          к решению Думы района</t>
  </si>
  <si>
    <t xml:space="preserve">          от ___________   №____</t>
  </si>
  <si>
    <t xml:space="preserve">за счет собственных </t>
  </si>
  <si>
    <t>целевые</t>
  </si>
  <si>
    <t xml:space="preserve">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</si>
</sst>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164" fontId="8" fillId="0" borderId="0" xfId="4" applyNumberFormat="1" applyFont="1" applyFill="1"/>
    <xf numFmtId="164" fontId="8" fillId="2" borderId="1" xfId="2" applyNumberFormat="1" applyFont="1" applyFill="1" applyBorder="1" applyAlignment="1">
      <alignment wrapText="1"/>
    </xf>
    <xf numFmtId="0" fontId="18" fillId="0" borderId="0" xfId="4" applyFont="1" applyFill="1" applyAlignment="1">
      <alignment wrapText="1"/>
    </xf>
    <xf numFmtId="164" fontId="5" fillId="2" borderId="1" xfId="0" applyNumberFormat="1" applyFont="1" applyFill="1" applyBorder="1" applyAlignment="1"/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topLeftCell="A19" zoomScale="75" zoomScaleNormal="75" workbookViewId="0">
      <selection activeCell="I31" sqref="I31:L43"/>
    </sheetView>
  </sheetViews>
  <sheetFormatPr defaultColWidth="9.140625" defaultRowHeight="15.75" x14ac:dyDescent="0.25"/>
  <cols>
    <col min="1" max="1" width="22.28515625" style="1" customWidth="1"/>
    <col min="2" max="2" width="14.85546875" style="1" customWidth="1"/>
    <col min="3" max="3" width="16.85546875" style="1" customWidth="1"/>
    <col min="4" max="8" width="16" style="1" customWidth="1"/>
    <col min="9" max="9" width="14.7109375" style="1" customWidth="1"/>
    <col min="10" max="10" width="15.42578125" style="1" customWidth="1"/>
    <col min="11" max="11" width="19.42578125" style="1" customWidth="1"/>
    <col min="12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0" width="16.5703125" style="1" customWidth="1"/>
    <col min="21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48" t="s">
        <v>49</v>
      </c>
      <c r="W1" s="48"/>
      <c r="X1" s="48"/>
    </row>
    <row r="2" spans="1:24" ht="23.25" customHeight="1" x14ac:dyDescent="0.3">
      <c r="V2" s="48" t="s">
        <v>45</v>
      </c>
      <c r="W2" s="48"/>
      <c r="X2" s="48"/>
    </row>
    <row r="3" spans="1:24" ht="18.75" x14ac:dyDescent="0.3">
      <c r="V3" s="48" t="s">
        <v>46</v>
      </c>
      <c r="W3" s="48"/>
      <c r="X3" s="48"/>
    </row>
    <row r="5" spans="1:24" ht="18.75" x14ac:dyDescent="0.3">
      <c r="V5" s="48" t="s">
        <v>42</v>
      </c>
      <c r="W5" s="48"/>
      <c r="X5" s="48"/>
    </row>
    <row r="6" spans="1:24" ht="18.75" x14ac:dyDescent="0.3">
      <c r="V6" s="48" t="s">
        <v>43</v>
      </c>
      <c r="W6" s="48"/>
      <c r="X6" s="48"/>
    </row>
    <row r="7" spans="1:24" ht="18.75" x14ac:dyDescent="0.3">
      <c r="V7" s="48" t="s">
        <v>44</v>
      </c>
      <c r="W7" s="48"/>
      <c r="X7" s="48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49" t="s">
        <v>41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 t="s">
        <v>48</v>
      </c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 x14ac:dyDescent="0.25">
      <c r="A12" s="50" t="s">
        <v>10</v>
      </c>
      <c r="B12" s="50" t="s">
        <v>21</v>
      </c>
      <c r="C12" s="71" t="s">
        <v>32</v>
      </c>
      <c r="D12" s="50" t="s">
        <v>12</v>
      </c>
      <c r="E12" s="51"/>
      <c r="F12" s="72" t="s">
        <v>22</v>
      </c>
      <c r="G12" s="59" t="s">
        <v>12</v>
      </c>
      <c r="H12" s="60"/>
      <c r="I12" s="60"/>
      <c r="J12" s="60"/>
      <c r="K12" s="60"/>
      <c r="L12" s="60"/>
      <c r="M12" s="60"/>
      <c r="N12" s="60"/>
      <c r="O12" s="61"/>
      <c r="P12" s="62"/>
      <c r="Q12" s="73" t="s">
        <v>28</v>
      </c>
      <c r="R12" s="69" t="s">
        <v>12</v>
      </c>
      <c r="S12" s="69"/>
      <c r="T12" s="69"/>
      <c r="U12" s="69"/>
      <c r="V12" s="53" t="s">
        <v>30</v>
      </c>
      <c r="W12" s="53" t="s">
        <v>31</v>
      </c>
      <c r="X12" s="74" t="s">
        <v>15</v>
      </c>
    </row>
    <row r="13" spans="1:24" s="17" customFormat="1" ht="13.5" customHeight="1" x14ac:dyDescent="0.25">
      <c r="A13" s="50"/>
      <c r="B13" s="50"/>
      <c r="C13" s="72"/>
      <c r="D13" s="51"/>
      <c r="E13" s="51"/>
      <c r="F13" s="72"/>
      <c r="G13" s="63"/>
      <c r="H13" s="64"/>
      <c r="I13" s="64"/>
      <c r="J13" s="64"/>
      <c r="K13" s="64"/>
      <c r="L13" s="64"/>
      <c r="M13" s="64"/>
      <c r="N13" s="64"/>
      <c r="O13" s="65"/>
      <c r="P13" s="66"/>
      <c r="Q13" s="73"/>
      <c r="R13" s="52" t="s">
        <v>11</v>
      </c>
      <c r="S13" s="70"/>
      <c r="T13" s="70"/>
      <c r="U13" s="70"/>
      <c r="V13" s="51"/>
      <c r="W13" s="51"/>
      <c r="X13" s="75"/>
    </row>
    <row r="14" spans="1:24" s="17" customFormat="1" ht="15.75" customHeight="1" x14ac:dyDescent="0.25">
      <c r="A14" s="50"/>
      <c r="B14" s="50"/>
      <c r="C14" s="72"/>
      <c r="D14" s="50" t="s">
        <v>33</v>
      </c>
      <c r="E14" s="52" t="s">
        <v>34</v>
      </c>
      <c r="F14" s="72"/>
      <c r="G14" s="71" t="s">
        <v>23</v>
      </c>
      <c r="H14" s="50" t="s">
        <v>12</v>
      </c>
      <c r="I14" s="51"/>
      <c r="J14" s="71" t="s">
        <v>26</v>
      </c>
      <c r="K14" s="54" t="s">
        <v>12</v>
      </c>
      <c r="L14" s="55"/>
      <c r="M14" s="55"/>
      <c r="N14" s="56"/>
      <c r="O14" s="57"/>
      <c r="P14" s="58"/>
      <c r="Q14" s="73"/>
      <c r="R14" s="52"/>
      <c r="S14" s="19"/>
      <c r="T14" s="52" t="s">
        <v>14</v>
      </c>
      <c r="U14" s="52" t="s">
        <v>13</v>
      </c>
      <c r="V14" s="51"/>
      <c r="W14" s="51"/>
      <c r="X14" s="75"/>
    </row>
    <row r="15" spans="1:24" s="18" customFormat="1" ht="193.5" customHeight="1" x14ac:dyDescent="0.25">
      <c r="A15" s="50"/>
      <c r="B15" s="50"/>
      <c r="C15" s="72"/>
      <c r="D15" s="50"/>
      <c r="E15" s="52"/>
      <c r="F15" s="72"/>
      <c r="G15" s="71"/>
      <c r="H15" s="45" t="s">
        <v>24</v>
      </c>
      <c r="I15" s="38" t="s">
        <v>25</v>
      </c>
      <c r="J15" s="71"/>
      <c r="K15" s="20" t="s">
        <v>27</v>
      </c>
      <c r="L15" s="32" t="s">
        <v>38</v>
      </c>
      <c r="M15" s="37" t="s">
        <v>40</v>
      </c>
      <c r="N15" s="20" t="s">
        <v>29</v>
      </c>
      <c r="O15" s="45" t="s">
        <v>37</v>
      </c>
      <c r="P15" s="36" t="s">
        <v>39</v>
      </c>
      <c r="Q15" s="73"/>
      <c r="R15" s="52"/>
      <c r="S15" s="21" t="s">
        <v>17</v>
      </c>
      <c r="T15" s="52"/>
      <c r="U15" s="52"/>
      <c r="V15" s="51"/>
      <c r="W15" s="51"/>
      <c r="X15" s="75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 ht="38.25" customHeight="1" x14ac:dyDescent="0.25">
      <c r="A17" s="22" t="s">
        <v>0</v>
      </c>
      <c r="B17" s="23">
        <f>C17+F17+Q17</f>
        <v>107890.88499999999</v>
      </c>
      <c r="C17" s="23">
        <f>D17+E17</f>
        <v>62347.399999999994</v>
      </c>
      <c r="D17" s="23">
        <f>33154.2+101.4</f>
        <v>33255.599999999999</v>
      </c>
      <c r="E17" s="23">
        <v>29091.8</v>
      </c>
      <c r="F17" s="23">
        <f>G17+J17</f>
        <v>44030.684999999998</v>
      </c>
      <c r="G17" s="23">
        <f>H17+I17</f>
        <v>33018.845000000001</v>
      </c>
      <c r="H17" s="23">
        <f>966-59.8-108.5-447.9-0.1+250+(804.5)+0.075</f>
        <v>1404.2750000000001</v>
      </c>
      <c r="I17" s="23">
        <f>13664.9+5412.4-137.8+687.8+101.4-820.68-0.05+20+13390.6-527.3-173-3.7</f>
        <v>31614.57</v>
      </c>
      <c r="J17" s="23">
        <f>K17+L17+M17+N17+O17+P17</f>
        <v>11011.84</v>
      </c>
      <c r="K17" s="23">
        <v>292.8</v>
      </c>
      <c r="L17" s="23"/>
      <c r="M17" s="42">
        <f>65.6+3633.3+447.9</f>
        <v>4146.8</v>
      </c>
      <c r="N17" s="42">
        <f>667.1+13.36-0.1+3.7+4.9</f>
        <v>688.96</v>
      </c>
      <c r="O17" s="23">
        <f>305.75+108.53+0.1+607.7</f>
        <v>1022.08</v>
      </c>
      <c r="P17" s="23">
        <v>4861.2</v>
      </c>
      <c r="Q17" s="7">
        <f>T17+U17</f>
        <v>1512.8</v>
      </c>
      <c r="R17" s="34"/>
      <c r="S17" s="3"/>
      <c r="T17" s="3">
        <v>1512.8</v>
      </c>
      <c r="U17" s="3"/>
      <c r="V17" s="3"/>
      <c r="W17" s="3"/>
      <c r="X17" s="35"/>
      <c r="Y17" s="8"/>
      <c r="Z17" s="8"/>
    </row>
    <row r="18" spans="1:26" ht="38.25" customHeight="1" x14ac:dyDescent="0.25">
      <c r="A18" s="22" t="s">
        <v>1</v>
      </c>
      <c r="B18" s="23">
        <f>C18+F18+Q18</f>
        <v>239720.38999999998</v>
      </c>
      <c r="C18" s="23">
        <f t="shared" ref="C18:C27" si="0">D18+E18</f>
        <v>52838.1</v>
      </c>
      <c r="D18" s="23">
        <v>17431.400000000001</v>
      </c>
      <c r="E18" s="23">
        <v>35406.699999999997</v>
      </c>
      <c r="F18" s="23">
        <f t="shared" ref="F18:F25" si="1">G18+J18</f>
        <v>185951.28999999998</v>
      </c>
      <c r="G18" s="23">
        <f t="shared" ref="G18:G25" si="2">H18+I18</f>
        <v>141937.72</v>
      </c>
      <c r="H18" s="23">
        <f>29546.9+1335.6+1000+(1340.4)</f>
        <v>33222.9</v>
      </c>
      <c r="I18" s="23">
        <f>11540+33813+1018.6+6412.4-1355.3-0.1+50810.1-820.68-40.6+0.1+7764.5-427.2</f>
        <v>108714.82</v>
      </c>
      <c r="J18" s="23">
        <f t="shared" ref="J18:J24" si="3">K18+L18+M18+N18+O18+P18</f>
        <v>44013.569999999992</v>
      </c>
      <c r="K18" s="23">
        <v>221.2</v>
      </c>
      <c r="L18" s="23"/>
      <c r="M18" s="23">
        <f>24.2+2080.2</f>
        <v>2104.3999999999996</v>
      </c>
      <c r="N18" s="23">
        <f>356.2+1656.9+452.21+174.68+79.08+20.2+66.1+2250+194.3+9261-0.5+4.9+30.3+200+10.4</f>
        <v>14755.769999999997</v>
      </c>
      <c r="O18" s="23">
        <f>2238.4+4500+250-250+487.4</f>
        <v>7225.7999999999993</v>
      </c>
      <c r="P18" s="42">
        <f>1280.6+18425.8</f>
        <v>19706.399999999998</v>
      </c>
      <c r="Q18" s="7">
        <f t="shared" ref="Q18:Q25" si="4">T18+U18</f>
        <v>931</v>
      </c>
      <c r="R18" s="34"/>
      <c r="S18" s="3"/>
      <c r="T18" s="44">
        <f>756.4-22.8</f>
        <v>733.6</v>
      </c>
      <c r="U18" s="44">
        <v>197.4</v>
      </c>
      <c r="V18" s="3"/>
      <c r="W18" s="3"/>
      <c r="X18" s="35"/>
      <c r="Y18" s="8"/>
      <c r="Z18" s="8"/>
    </row>
    <row r="19" spans="1:26" ht="34.5" customHeight="1" x14ac:dyDescent="0.25">
      <c r="A19" s="22" t="s">
        <v>2</v>
      </c>
      <c r="B19" s="23">
        <f t="shared" ref="B19:B25" si="5">C19+F19+Q19</f>
        <v>137539.03000000003</v>
      </c>
      <c r="C19" s="23">
        <f t="shared" si="0"/>
        <v>6079.2000000000007</v>
      </c>
      <c r="D19" s="23">
        <v>833.1</v>
      </c>
      <c r="E19" s="23">
        <v>5246.1</v>
      </c>
      <c r="F19" s="23">
        <f t="shared" si="1"/>
        <v>131244.13</v>
      </c>
      <c r="G19" s="23">
        <f t="shared" si="2"/>
        <v>127453.75</v>
      </c>
      <c r="H19" s="23">
        <f>20238.4+280</f>
        <v>20518.400000000001</v>
      </c>
      <c r="I19" s="42">
        <f>5661+87055.1+8638.7-136.5+1195.7+2077.5-309.35+3987.5-667.4-836.9+270</f>
        <v>106935.35</v>
      </c>
      <c r="J19" s="23">
        <f t="shared" si="3"/>
        <v>3790.38</v>
      </c>
      <c r="K19" s="23"/>
      <c r="L19" s="23"/>
      <c r="M19" s="23">
        <f>25.5+1377.1</f>
        <v>1402.6</v>
      </c>
      <c r="N19" s="23">
        <f>10.5+828.5</f>
        <v>839</v>
      </c>
      <c r="O19" s="23">
        <f>623.2+160+765.58</f>
        <v>1548.7800000000002</v>
      </c>
      <c r="P19" s="23"/>
      <c r="Q19" s="7">
        <f t="shared" si="4"/>
        <v>215.7</v>
      </c>
      <c r="R19" s="34"/>
      <c r="S19" s="3"/>
      <c r="T19" s="3">
        <v>189.2</v>
      </c>
      <c r="U19" s="3">
        <v>26.5</v>
      </c>
      <c r="V19" s="3"/>
      <c r="W19" s="3"/>
      <c r="X19" s="35"/>
      <c r="Y19" s="8"/>
      <c r="Z19" s="8"/>
    </row>
    <row r="20" spans="1:26" ht="34.5" customHeight="1" x14ac:dyDescent="0.25">
      <c r="A20" s="22" t="s">
        <v>3</v>
      </c>
      <c r="B20" s="23">
        <f t="shared" si="5"/>
        <v>75192.81</v>
      </c>
      <c r="C20" s="23">
        <f t="shared" si="0"/>
        <v>5593.3</v>
      </c>
      <c r="D20" s="23">
        <v>1033.8</v>
      </c>
      <c r="E20" s="23">
        <v>4559.5</v>
      </c>
      <c r="F20" s="23">
        <f t="shared" si="1"/>
        <v>69407.209999999992</v>
      </c>
      <c r="G20" s="23">
        <f t="shared" si="2"/>
        <v>61035.35</v>
      </c>
      <c r="H20" s="23">
        <f>13991+2015+970.9+3116.4+100+0.1+(203.1)</f>
        <v>20396.5</v>
      </c>
      <c r="I20" s="42">
        <f>6698.9+14921.7+9123.5+1349.3-309.35+7671.1-149.3-0.1+1333.1</f>
        <v>40638.85</v>
      </c>
      <c r="J20" s="23">
        <f t="shared" si="3"/>
        <v>8371.86</v>
      </c>
      <c r="K20" s="23"/>
      <c r="L20" s="23"/>
      <c r="M20" s="23"/>
      <c r="N20" s="23">
        <f>15+938.9+13.36+4874.26+1321.3+23.74+85.4+6.9</f>
        <v>7278.86</v>
      </c>
      <c r="O20" s="23">
        <f>836.4+146.82+256.58-146.8</f>
        <v>1093</v>
      </c>
      <c r="P20" s="23"/>
      <c r="Q20" s="7">
        <f t="shared" si="4"/>
        <v>192.29999999999998</v>
      </c>
      <c r="R20" s="34"/>
      <c r="S20" s="3"/>
      <c r="T20" s="3">
        <f>189.2-10.6-1.5</f>
        <v>177.1</v>
      </c>
      <c r="U20" s="3">
        <v>15.2</v>
      </c>
      <c r="V20" s="3"/>
      <c r="W20" s="3"/>
      <c r="X20" s="35"/>
      <c r="Y20" s="8"/>
      <c r="Z20" s="8"/>
    </row>
    <row r="21" spans="1:26" ht="31.5" customHeight="1" x14ac:dyDescent="0.25">
      <c r="A21" s="22" t="s">
        <v>4</v>
      </c>
      <c r="B21" s="23">
        <f t="shared" si="5"/>
        <v>34080.840000000004</v>
      </c>
      <c r="C21" s="23">
        <f t="shared" si="0"/>
        <v>6194</v>
      </c>
      <c r="D21" s="23">
        <v>777.5</v>
      </c>
      <c r="E21" s="23">
        <v>5416.5</v>
      </c>
      <c r="F21" s="23">
        <f t="shared" si="1"/>
        <v>27711.24</v>
      </c>
      <c r="G21" s="23">
        <f t="shared" si="2"/>
        <v>24785.550000000003</v>
      </c>
      <c r="H21" s="23">
        <f>17985.2+70+910.2+700+(215)</f>
        <v>19880.400000000001</v>
      </c>
      <c r="I21" s="42">
        <f>1557.7+472+198.2+1058.1+453.5+1512-309.35+161.4-43.2+0.1-155.3</f>
        <v>4905.1499999999996</v>
      </c>
      <c r="J21" s="23">
        <f t="shared" si="3"/>
        <v>2925.69</v>
      </c>
      <c r="K21" s="23"/>
      <c r="L21" s="23"/>
      <c r="M21" s="23"/>
      <c r="N21" s="23">
        <f>15+1187.4+397.8</f>
        <v>1600.2</v>
      </c>
      <c r="O21" s="23">
        <f>200+806.4+319.09</f>
        <v>1325.49</v>
      </c>
      <c r="P21" s="23">
        <f>14879.3-5130.8-9748.5</f>
        <v>0</v>
      </c>
      <c r="Q21" s="7">
        <f t="shared" si="4"/>
        <v>175.59999999999997</v>
      </c>
      <c r="R21" s="34"/>
      <c r="S21" s="3"/>
      <c r="T21" s="3">
        <f>189.2-22.8</f>
        <v>166.39999999999998</v>
      </c>
      <c r="U21" s="3">
        <v>9.1999999999999993</v>
      </c>
      <c r="V21" s="3"/>
      <c r="W21" s="3"/>
      <c r="X21" s="35"/>
      <c r="Y21" s="8"/>
      <c r="Z21" s="8"/>
    </row>
    <row r="22" spans="1:26" ht="31.5" customHeight="1" x14ac:dyDescent="0.25">
      <c r="A22" s="22" t="s">
        <v>5</v>
      </c>
      <c r="B22" s="23">
        <f t="shared" si="5"/>
        <v>77815.609999999986</v>
      </c>
      <c r="C22" s="23">
        <f t="shared" si="0"/>
        <v>4469.8999999999996</v>
      </c>
      <c r="D22" s="23">
        <f>952.9+188.3</f>
        <v>1141.2</v>
      </c>
      <c r="E22" s="23">
        <v>3328.7</v>
      </c>
      <c r="F22" s="23">
        <f t="shared" si="1"/>
        <v>73143.31</v>
      </c>
      <c r="G22" s="23">
        <f t="shared" si="2"/>
        <v>61427.81</v>
      </c>
      <c r="H22" s="23">
        <f>14491.9+902</f>
        <v>15393.9</v>
      </c>
      <c r="I22" s="42">
        <f>2910+16991.7+6305.4+0.1+1483.6+6697.6-316.29+1661+2315.2+675.3+4653+2657.3</f>
        <v>46033.909999999996</v>
      </c>
      <c r="J22" s="23">
        <f t="shared" si="3"/>
        <v>11715.5</v>
      </c>
      <c r="K22" s="23">
        <v>244.1</v>
      </c>
      <c r="L22" s="23"/>
      <c r="M22" s="23"/>
      <c r="N22" s="23">
        <f>7.9+718+4750+288.8+35.8+2707.7+194.4+0.1+0.06+168.34+19.9+51.8+62.7</f>
        <v>9005.5</v>
      </c>
      <c r="O22" s="23">
        <f>1662.8+273.4+156.3+373.4+300.86-300.86</f>
        <v>2465.9</v>
      </c>
      <c r="P22" s="23"/>
      <c r="Q22" s="7">
        <f t="shared" si="4"/>
        <v>202.39999999999998</v>
      </c>
      <c r="R22" s="34"/>
      <c r="S22" s="3"/>
      <c r="T22" s="3">
        <v>189.2</v>
      </c>
      <c r="U22" s="3">
        <v>13.2</v>
      </c>
      <c r="V22" s="3"/>
      <c r="W22" s="3"/>
      <c r="X22" s="35"/>
      <c r="Y22" s="8"/>
      <c r="Z22" s="8"/>
    </row>
    <row r="23" spans="1:26" ht="32.25" customHeight="1" x14ac:dyDescent="0.25">
      <c r="A23" s="22" t="s">
        <v>6</v>
      </c>
      <c r="B23" s="23">
        <f t="shared" si="5"/>
        <v>105957.92999999998</v>
      </c>
      <c r="C23" s="23">
        <f t="shared" si="0"/>
        <v>12701.4</v>
      </c>
      <c r="D23" s="23">
        <v>2969.9</v>
      </c>
      <c r="E23" s="23">
        <v>9731.5</v>
      </c>
      <c r="F23" s="23">
        <f t="shared" si="1"/>
        <v>92482.829999999987</v>
      </c>
      <c r="G23" s="23">
        <f t="shared" si="2"/>
        <v>83514.389999999985</v>
      </c>
      <c r="H23" s="23">
        <f>39631.5+1073.6+3360.6+(503.8+692.1+0.1)</f>
        <v>45261.7</v>
      </c>
      <c r="I23" s="42">
        <f>10671+3791+17344.1-3.83+2089.7+5383.2-547.08+2666.9-342.9-0.1-2799.3</f>
        <v>38252.689999999988</v>
      </c>
      <c r="J23" s="23">
        <f t="shared" si="3"/>
        <v>8968.4399999999987</v>
      </c>
      <c r="K23" s="23">
        <v>229</v>
      </c>
      <c r="L23" s="23"/>
      <c r="M23" s="23"/>
      <c r="N23" s="23">
        <f>15+2016+79.7+4+915.3+14.1+170.6+42.29+18.3+26.5+11.9-5.4</f>
        <v>3308.29</v>
      </c>
      <c r="O23" s="23">
        <f>1256.4+2077.85+101.7+3-101.7+(172.3+312.4+1609.3)-0.1</f>
        <v>5431.15</v>
      </c>
      <c r="P23" s="23"/>
      <c r="Q23" s="7">
        <f t="shared" si="4"/>
        <v>773.69999999999993</v>
      </c>
      <c r="R23" s="34"/>
      <c r="S23" s="3"/>
      <c r="T23" s="3">
        <f>756.4</f>
        <v>756.4</v>
      </c>
      <c r="U23" s="3">
        <v>17.3</v>
      </c>
      <c r="V23" s="3"/>
      <c r="W23" s="3"/>
      <c r="X23" s="35"/>
      <c r="Y23" s="8"/>
      <c r="Z23" s="8"/>
    </row>
    <row r="24" spans="1:26" ht="32.25" customHeight="1" x14ac:dyDescent="0.25">
      <c r="A24" s="22" t="s">
        <v>7</v>
      </c>
      <c r="B24" s="23">
        <f t="shared" si="5"/>
        <v>223890.9</v>
      </c>
      <c r="C24" s="23">
        <f t="shared" si="0"/>
        <v>13406.8</v>
      </c>
      <c r="D24" s="23">
        <v>3293.7</v>
      </c>
      <c r="E24" s="23">
        <v>10113.1</v>
      </c>
      <c r="F24" s="23">
        <f t="shared" si="1"/>
        <v>210045</v>
      </c>
      <c r="G24" s="23">
        <f t="shared" si="2"/>
        <v>200878.32</v>
      </c>
      <c r="H24" s="23">
        <f>53468.2+1039.6+116.1+(551.6)</f>
        <v>55175.499999999993</v>
      </c>
      <c r="I24" s="23">
        <f>20511.2+54516.8+20689.9-449.67+5530.7+576.7+3521+1107.3-547.08+981.47+5901+12725.9+624.1+20013.5</f>
        <v>145702.82</v>
      </c>
      <c r="J24" s="23">
        <f t="shared" si="3"/>
        <v>9166.68</v>
      </c>
      <c r="K24" s="23">
        <v>12.9</v>
      </c>
      <c r="L24" s="23"/>
      <c r="M24" s="23">
        <f>63.4+3398.7-0.1</f>
        <v>3462</v>
      </c>
      <c r="N24" s="23">
        <f>10.5+1541+70.3+4.6+1614.4+25.1-0.12+153.2+11.6+9.3+9.5-22.1</f>
        <v>3427.28</v>
      </c>
      <c r="O24" s="23">
        <f>1922.4+242+179.38-179.38+(100)+0.1</f>
        <v>2264.5</v>
      </c>
      <c r="P24" s="23"/>
      <c r="Q24" s="7">
        <f t="shared" si="4"/>
        <v>439.09999999999997</v>
      </c>
      <c r="R24" s="34"/>
      <c r="S24" s="3"/>
      <c r="T24" s="3">
        <f>378.2+33.4</f>
        <v>411.59999999999997</v>
      </c>
      <c r="U24" s="3">
        <v>27.5</v>
      </c>
      <c r="V24" s="3"/>
      <c r="W24" s="3"/>
      <c r="X24" s="35"/>
      <c r="Y24" s="8"/>
      <c r="Z24" s="8"/>
    </row>
    <row r="25" spans="1:26" ht="23.25" hidden="1" customHeight="1" x14ac:dyDescent="0.25">
      <c r="A25" s="22" t="s">
        <v>20</v>
      </c>
      <c r="B25" s="23">
        <f t="shared" si="5"/>
        <v>0</v>
      </c>
      <c r="C25" s="23">
        <f t="shared" si="0"/>
        <v>0</v>
      </c>
      <c r="D25" s="23"/>
      <c r="E25" s="23"/>
      <c r="F25" s="23">
        <f t="shared" si="1"/>
        <v>0</v>
      </c>
      <c r="G25" s="23">
        <f t="shared" si="2"/>
        <v>0</v>
      </c>
      <c r="H25" s="23"/>
      <c r="I25" s="23"/>
      <c r="J25" s="23">
        <f t="shared" ref="J25" si="6">K25+L25+M25+N25</f>
        <v>0</v>
      </c>
      <c r="K25" s="23"/>
      <c r="L25" s="23"/>
      <c r="M25" s="23"/>
      <c r="N25" s="23"/>
      <c r="O25" s="23"/>
      <c r="P25" s="23"/>
      <c r="Q25" s="7">
        <f t="shared" si="4"/>
        <v>0</v>
      </c>
      <c r="R25" s="34"/>
      <c r="S25" s="3"/>
      <c r="T25" s="3"/>
      <c r="U25" s="3"/>
      <c r="V25" s="3"/>
      <c r="W25" s="3"/>
      <c r="X25" s="35"/>
      <c r="Y25" s="8"/>
      <c r="Z25" s="8"/>
    </row>
    <row r="26" spans="1:26" s="9" customFormat="1" x14ac:dyDescent="0.25">
      <c r="A26" s="24" t="s">
        <v>8</v>
      </c>
      <c r="B26" s="23">
        <f>C26+F26+Q26-0.1</f>
        <v>1002088.2949999999</v>
      </c>
      <c r="C26" s="23">
        <f t="shared" si="0"/>
        <v>163630.1</v>
      </c>
      <c r="D26" s="25">
        <f>SUM(D17:D25)</f>
        <v>60736.2</v>
      </c>
      <c r="E26" s="25">
        <f t="shared" ref="E26:X26" si="7">SUM(E17:E25)</f>
        <v>102893.90000000001</v>
      </c>
      <c r="F26" s="25">
        <f t="shared" si="7"/>
        <v>834015.69499999995</v>
      </c>
      <c r="G26" s="25">
        <f t="shared" si="7"/>
        <v>734051.73499999987</v>
      </c>
      <c r="H26" s="25">
        <f t="shared" si="7"/>
        <v>211253.57500000001</v>
      </c>
      <c r="I26" s="25">
        <f t="shared" si="7"/>
        <v>522798.16000000003</v>
      </c>
      <c r="J26" s="25">
        <f t="shared" si="7"/>
        <v>99963.959999999992</v>
      </c>
      <c r="K26" s="25">
        <f t="shared" si="7"/>
        <v>1000</v>
      </c>
      <c r="L26" s="25">
        <f t="shared" si="7"/>
        <v>0</v>
      </c>
      <c r="M26" s="25">
        <f t="shared" si="7"/>
        <v>11115.8</v>
      </c>
      <c r="N26" s="25">
        <f t="shared" si="7"/>
        <v>40903.859999999993</v>
      </c>
      <c r="O26" s="25">
        <f t="shared" si="7"/>
        <v>22376.699999999997</v>
      </c>
      <c r="P26" s="25">
        <f t="shared" si="7"/>
        <v>24567.599999999999</v>
      </c>
      <c r="Q26" s="25">
        <f t="shared" si="7"/>
        <v>4442.6000000000004</v>
      </c>
      <c r="R26" s="25">
        <f t="shared" si="7"/>
        <v>0</v>
      </c>
      <c r="S26" s="25">
        <f t="shared" si="7"/>
        <v>0</v>
      </c>
      <c r="T26" s="25">
        <f t="shared" si="7"/>
        <v>4136.3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 x14ac:dyDescent="0.25">
      <c r="A27" s="24" t="s">
        <v>9</v>
      </c>
      <c r="B27" s="23">
        <f>C27+Q27+V27+W27+X27</f>
        <v>2730153</v>
      </c>
      <c r="C27" s="23">
        <f t="shared" si="0"/>
        <v>163726.59999999998</v>
      </c>
      <c r="D27" s="46">
        <v>60832.7</v>
      </c>
      <c r="E27" s="46">
        <v>102893.9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1319818.2-D27</f>
        <v>1258985.5</v>
      </c>
      <c r="R27" s="34"/>
      <c r="S27" s="3"/>
      <c r="T27" s="3">
        <v>4136.3</v>
      </c>
      <c r="U27" s="3">
        <v>6545.6</v>
      </c>
      <c r="V27" s="3">
        <f>700508.5-E27+396.7</f>
        <v>598011.29999999993</v>
      </c>
      <c r="W27" s="3">
        <f>140877.7+79.1</f>
        <v>140956.80000000002</v>
      </c>
      <c r="X27" s="47">
        <v>568472.80000000005</v>
      </c>
      <c r="Y27" s="8"/>
    </row>
    <row r="28" spans="1:26" s="14" customFormat="1" ht="35.25" customHeight="1" x14ac:dyDescent="0.25">
      <c r="A28" s="26" t="s">
        <v>16</v>
      </c>
      <c r="B28" s="33">
        <f>C28+Q28+V28+W28</f>
        <v>2161680.1999999997</v>
      </c>
      <c r="C28" s="33">
        <f>C27</f>
        <v>163726.59999999998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1258985.5</v>
      </c>
      <c r="R28" s="29">
        <f>R26+R27</f>
        <v>0</v>
      </c>
      <c r="S28" s="30">
        <f t="shared" ref="S28:U28" si="8">S27</f>
        <v>0</v>
      </c>
      <c r="T28" s="29">
        <f t="shared" si="8"/>
        <v>4136.3</v>
      </c>
      <c r="U28" s="29">
        <f t="shared" si="8"/>
        <v>6545.6</v>
      </c>
      <c r="V28" s="29">
        <f>V27</f>
        <v>598011.29999999993</v>
      </c>
      <c r="W28" s="29">
        <f>W27</f>
        <v>140956.80000000002</v>
      </c>
      <c r="X28" s="31" t="s">
        <v>18</v>
      </c>
    </row>
    <row r="30" spans="1:26" s="6" customFormat="1" ht="63" customHeight="1" x14ac:dyDescent="0.25">
      <c r="A30" s="67" t="s">
        <v>35</v>
      </c>
      <c r="B30" s="67"/>
      <c r="C30" s="67"/>
      <c r="D30" s="67"/>
      <c r="E30" s="67"/>
      <c r="F30" s="67"/>
      <c r="G30" s="67"/>
      <c r="H30" s="67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</row>
    <row r="31" spans="1:26" s="6" customFormat="1" ht="31.5" x14ac:dyDescent="0.25">
      <c r="A31" s="5" t="s">
        <v>36</v>
      </c>
      <c r="H31" s="40"/>
      <c r="I31" s="39"/>
      <c r="J31" s="43" t="s">
        <v>47</v>
      </c>
      <c r="K31" s="39"/>
      <c r="L31" s="40"/>
      <c r="M31" s="40"/>
    </row>
    <row r="32" spans="1:26" x14ac:dyDescent="0.25">
      <c r="E32" s="6"/>
      <c r="F32" s="6"/>
      <c r="G32" s="6"/>
      <c r="H32" s="40"/>
      <c r="I32" s="39">
        <f>I17+P17</f>
        <v>36475.769999999997</v>
      </c>
      <c r="J32" s="40">
        <f>24179.159+9823.87-13390.646</f>
        <v>20612.383000000002</v>
      </c>
      <c r="K32" s="39">
        <f>I32+J32</f>
        <v>57088.152999999998</v>
      </c>
      <c r="L32" s="40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3:22" x14ac:dyDescent="0.25">
      <c r="E33" s="6"/>
      <c r="F33" s="6"/>
      <c r="G33" s="6"/>
      <c r="H33" s="39"/>
      <c r="I33" s="39">
        <f>I18+P18</f>
        <v>128421.22</v>
      </c>
      <c r="J33" s="40"/>
      <c r="K33" s="39">
        <f t="shared" ref="K33:K41" si="9">I33+J33</f>
        <v>128421.22</v>
      </c>
      <c r="L33" s="40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3:22" x14ac:dyDescent="0.25">
      <c r="E34" s="6"/>
      <c r="F34" s="6"/>
      <c r="G34" s="6"/>
      <c r="H34" s="39"/>
      <c r="I34" s="39">
        <f t="shared" ref="I34:I41" si="10">I19+P19</f>
        <v>106935.35</v>
      </c>
      <c r="J34" s="40">
        <v>230.8</v>
      </c>
      <c r="K34" s="39">
        <f t="shared" si="9"/>
        <v>107166.15000000001</v>
      </c>
      <c r="L34" s="40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3:22" x14ac:dyDescent="0.25">
      <c r="E35" s="6"/>
      <c r="F35" s="6"/>
      <c r="G35" s="6"/>
      <c r="H35" s="39"/>
      <c r="I35" s="39">
        <f t="shared" si="10"/>
        <v>40638.85</v>
      </c>
      <c r="J35" s="40"/>
      <c r="K35" s="39">
        <f t="shared" si="9"/>
        <v>40638.85</v>
      </c>
      <c r="L35" s="39"/>
      <c r="M35" s="41"/>
      <c r="N35" s="41"/>
      <c r="O35" s="41"/>
      <c r="P35" s="41"/>
      <c r="Q35" s="6"/>
      <c r="R35" s="6"/>
      <c r="S35" s="6"/>
      <c r="T35" s="6"/>
      <c r="U35" s="6"/>
      <c r="V35" s="6"/>
    </row>
    <row r="36" spans="3:22" x14ac:dyDescent="0.25">
      <c r="C36" s="8"/>
      <c r="E36" s="6"/>
      <c r="F36" s="6"/>
      <c r="G36" s="6"/>
      <c r="H36" s="39"/>
      <c r="I36" s="39">
        <f t="shared" si="10"/>
        <v>4905.1499999999996</v>
      </c>
      <c r="J36" s="40"/>
      <c r="K36" s="39">
        <f t="shared" si="9"/>
        <v>4905.1499999999996</v>
      </c>
      <c r="L36" s="40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3:22" x14ac:dyDescent="0.25">
      <c r="E37" s="6"/>
      <c r="F37" s="6"/>
      <c r="G37" s="6"/>
      <c r="H37" s="39"/>
      <c r="I37" s="39">
        <f t="shared" si="10"/>
        <v>46033.909999999996</v>
      </c>
      <c r="J37" s="40">
        <v>263.83499999999998</v>
      </c>
      <c r="K37" s="39">
        <f t="shared" si="9"/>
        <v>46297.744999999995</v>
      </c>
      <c r="L37" s="40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3:22" x14ac:dyDescent="0.25">
      <c r="E38" s="6"/>
      <c r="F38" s="6"/>
      <c r="G38" s="6"/>
      <c r="H38" s="39"/>
      <c r="I38" s="39">
        <f t="shared" si="10"/>
        <v>38252.689999999988</v>
      </c>
      <c r="J38" s="40"/>
      <c r="K38" s="39">
        <f t="shared" si="9"/>
        <v>38252.689999999988</v>
      </c>
      <c r="L38" s="40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3:22" x14ac:dyDescent="0.25">
      <c r="E39" s="6"/>
      <c r="F39" s="6"/>
      <c r="G39" s="6"/>
      <c r="H39" s="39"/>
      <c r="I39" s="39">
        <f t="shared" si="10"/>
        <v>145702.82</v>
      </c>
      <c r="J39" s="40"/>
      <c r="K39" s="39">
        <f t="shared" si="9"/>
        <v>145702.82</v>
      </c>
      <c r="L39" s="40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3:22" x14ac:dyDescent="0.25">
      <c r="E40" s="6"/>
      <c r="F40" s="6"/>
      <c r="G40" s="6"/>
      <c r="H40" s="39"/>
      <c r="I40" s="39">
        <f t="shared" si="10"/>
        <v>0</v>
      </c>
      <c r="J40" s="39"/>
      <c r="K40" s="39">
        <f t="shared" si="9"/>
        <v>0</v>
      </c>
      <c r="L40" s="40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3:22" x14ac:dyDescent="0.25">
      <c r="E41" s="6"/>
      <c r="F41" s="6"/>
      <c r="G41" s="6"/>
      <c r="H41" s="39">
        <f t="shared" ref="H41" si="11">I25+P25</f>
        <v>0</v>
      </c>
      <c r="I41" s="39">
        <f t="shared" si="10"/>
        <v>547365.76</v>
      </c>
      <c r="J41" s="40">
        <f>SUM(J32:J40)</f>
        <v>21107.018</v>
      </c>
      <c r="K41" s="39">
        <f t="shared" si="9"/>
        <v>568472.77800000005</v>
      </c>
      <c r="L41" s="40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3:22" x14ac:dyDescent="0.25">
      <c r="E42" s="6"/>
      <c r="F42" s="6"/>
      <c r="G42" s="6"/>
      <c r="H42" s="40"/>
      <c r="I42" s="40"/>
      <c r="J42" s="40"/>
      <c r="K42" s="40"/>
      <c r="L42" s="40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3:22" x14ac:dyDescent="0.25">
      <c r="E43" s="6"/>
      <c r="F43" s="6"/>
      <c r="G43" s="6"/>
      <c r="H43" s="40"/>
      <c r="I43" s="40"/>
      <c r="J43" s="40"/>
      <c r="K43" s="40"/>
      <c r="L43" s="40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3:22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3:22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3:22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3:22" x14ac:dyDescent="0.25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3:22" x14ac:dyDescent="0.25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5:22" x14ac:dyDescent="0.25"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5:22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5:22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</sheetData>
  <mergeCells count="29"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  <mergeCell ref="V7:X7"/>
    <mergeCell ref="A10:X10"/>
    <mergeCell ref="H14:I14"/>
    <mergeCell ref="T14:T15"/>
    <mergeCell ref="U14:U15"/>
    <mergeCell ref="V12:V15"/>
    <mergeCell ref="W12:W15"/>
    <mergeCell ref="K14:P14"/>
    <mergeCell ref="G12:P13"/>
    <mergeCell ref="V1:X1"/>
    <mergeCell ref="V2:X2"/>
    <mergeCell ref="V3:X3"/>
    <mergeCell ref="V5:X5"/>
    <mergeCell ref="V6:X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2017-12-21T10:32:23Z</cp:lastPrinted>
  <dcterms:created xsi:type="dcterms:W3CDTF">1996-10-08T23:32:33Z</dcterms:created>
  <dcterms:modified xsi:type="dcterms:W3CDTF">2017-12-21T10:44:35Z</dcterms:modified>
</cp:coreProperties>
</file>